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<sst xmlns="http://schemas.openxmlformats.org/spreadsheetml/2006/main" count="453" uniqueCount="207">
  <si>
    <t>江苏省金坛中等专业学校24-25学年度智能化类维修服务项目</t>
  </si>
  <si>
    <t>序号</t>
  </si>
  <si>
    <t>维修对象</t>
  </si>
  <si>
    <t>维修种类</t>
  </si>
  <si>
    <t>原品牌/型号/规格</t>
  </si>
  <si>
    <t>所在位置</t>
  </si>
  <si>
    <t>品牌或技术参数等要求</t>
  </si>
  <si>
    <t>单位</t>
  </si>
  <si>
    <t>数量需求</t>
  </si>
  <si>
    <t>全费用单价（元）</t>
  </si>
  <si>
    <t>合计（元）</t>
  </si>
  <si>
    <t>智慧黑板</t>
  </si>
  <si>
    <t>更换屏幕</t>
  </si>
  <si>
    <t>欧帝</t>
  </si>
  <si>
    <t>汇贤和北环校区教室</t>
  </si>
  <si>
    <t>86寸4K</t>
  </si>
  <si>
    <t>块</t>
  </si>
  <si>
    <t>更换触摸屏主板</t>
  </si>
  <si>
    <t>主板维修（OPS）</t>
  </si>
  <si>
    <t>一般维修</t>
  </si>
  <si>
    <t>次</t>
  </si>
  <si>
    <t>换桥维修</t>
  </si>
  <si>
    <t>更换视频展台</t>
  </si>
  <si>
    <t>个</t>
  </si>
  <si>
    <t>更换视频展台电池</t>
  </si>
  <si>
    <t>无线视频展台锂电池</t>
  </si>
  <si>
    <t>软件故障维修</t>
  </si>
  <si>
    <t>摄像头</t>
  </si>
  <si>
    <t>更换摄像头</t>
  </si>
  <si>
    <t>佳发</t>
  </si>
  <si>
    <t>汇贤校区教室</t>
  </si>
  <si>
    <t>海康威视</t>
  </si>
  <si>
    <t>汇贤和北环校区教室、网络中心</t>
  </si>
  <si>
    <t>海康威视DS-2CD3T46WDV3-I3 6mm</t>
  </si>
  <si>
    <t>时钟</t>
  </si>
  <si>
    <t>更换网络时钟</t>
  </si>
  <si>
    <t>网络广播</t>
  </si>
  <si>
    <t>更换网络广播</t>
  </si>
  <si>
    <t>ITC，戴阳</t>
  </si>
  <si>
    <t>简单故障维修</t>
  </si>
  <si>
    <t>无需更换部件维修</t>
  </si>
  <si>
    <t>监控主机</t>
  </si>
  <si>
    <t>增加存储硬盘</t>
  </si>
  <si>
    <t>海康、大华等</t>
  </si>
  <si>
    <t>汇贤和北环校区监控主机</t>
  </si>
  <si>
    <t>西部数据SC HA520 SATA 8TB</t>
  </si>
  <si>
    <t>台式计算机</t>
  </si>
  <si>
    <t>更换显示器</t>
  </si>
  <si>
    <t>汇贤和北环校区机房、办公室</t>
  </si>
  <si>
    <t>27英寸IPS 2K 180Hz以上</t>
  </si>
  <si>
    <t>21英寸IPS 1920*1080以上支持HDMI和VGA</t>
  </si>
  <si>
    <t>更换主板</t>
  </si>
  <si>
    <t>联想台式机主板</t>
  </si>
  <si>
    <t>更换电源</t>
  </si>
  <si>
    <t>联想10针或14针电源</t>
  </si>
  <si>
    <t>更换电源线</t>
  </si>
  <si>
    <t>显示器12v电源线、话筒24v电源线</t>
  </si>
  <si>
    <t>根</t>
  </si>
  <si>
    <t>更换硬盘</t>
  </si>
  <si>
    <t>3.5英寸 SATA 1TB 7200 64MB缓存</t>
  </si>
  <si>
    <t>3.5英寸 SATA 4TB 7200 64MB缓存</t>
  </si>
  <si>
    <t>M.2 256GB固态</t>
  </si>
  <si>
    <t>SATA 3.0 256GB固态</t>
  </si>
  <si>
    <t>更换键盘鼠标</t>
  </si>
  <si>
    <t>USB接口键鼠套装</t>
  </si>
  <si>
    <t>套</t>
  </si>
  <si>
    <t>更换内存</t>
  </si>
  <si>
    <t>DDR4 8G 3200以上单根</t>
  </si>
  <si>
    <t>DDR4 16G 3200以上单根</t>
  </si>
  <si>
    <t>DDR4 32G 3200以上单根</t>
  </si>
  <si>
    <t>更换无线网卡</t>
  </si>
  <si>
    <t>普联TL-XDN6000H免驱</t>
  </si>
  <si>
    <t>瘦终端</t>
  </si>
  <si>
    <t>更换瘦终端</t>
  </si>
  <si>
    <t>汇贤校区机房</t>
  </si>
  <si>
    <t>锐捷RG-Rain100 V2</t>
  </si>
  <si>
    <t>隔板</t>
  </si>
  <si>
    <t>更换隔板</t>
  </si>
  <si>
    <t>亚克力50cm*50cm考试隔板</t>
  </si>
  <si>
    <t>服务器</t>
  </si>
  <si>
    <t>更换固态硬盘</t>
  </si>
  <si>
    <t>汇贤和北环校区网络中心</t>
  </si>
  <si>
    <t>联想2.5英寸 SATA 240GB</t>
  </si>
  <si>
    <t>ThinkSystem2.5英寸 SATA 240GB 6GB/s企业级</t>
  </si>
  <si>
    <t>更换机械硬盘</t>
  </si>
  <si>
    <t>西数3.5英寸 SATA 1TB 7200转 128MB缓存企业级</t>
  </si>
  <si>
    <t>西数3.5英寸 SATA 2TB 7200转 128MB缓存企业级</t>
  </si>
  <si>
    <t>西数3.5英寸 SATA 4TB 7200转 256MB缓存企业级</t>
  </si>
  <si>
    <t>更换阵列卡</t>
  </si>
  <si>
    <t>联想SR590服务器阵列卡R730-8i</t>
  </si>
  <si>
    <t>联想SR590服务器主板</t>
  </si>
  <si>
    <t>更换硬盘背板</t>
  </si>
  <si>
    <t>联想SR590服务器硬盘背板</t>
  </si>
  <si>
    <t>更换CPU</t>
  </si>
  <si>
    <t>Gold 6152 2.1G</t>
  </si>
  <si>
    <t>DDR4 2133以上 32GB</t>
  </si>
  <si>
    <t>服务器主板</t>
  </si>
  <si>
    <t>阵列卡9362-8i</t>
  </si>
  <si>
    <t>超融合工程师上门</t>
  </si>
  <si>
    <t>服务器工程师上门</t>
  </si>
  <si>
    <t>插座</t>
  </si>
  <si>
    <t>更换机柜插座</t>
  </si>
  <si>
    <t>公牛GNE-1080 10A</t>
  </si>
  <si>
    <t>公牛GNE-108D 16A</t>
  </si>
  <si>
    <t>核心交换机</t>
  </si>
  <si>
    <t>H3C核心交换机S10504</t>
  </si>
  <si>
    <t>接入交换机</t>
  </si>
  <si>
    <t>更换接入交换机</t>
  </si>
  <si>
    <t>汇贤和北环校区网络分中心</t>
  </si>
  <si>
    <t>24口千兆POE交换机RG-ES226GC-P-V2</t>
  </si>
  <si>
    <t>24口千兆交换机华三S5024E-X</t>
  </si>
  <si>
    <t>更换交换机</t>
  </si>
  <si>
    <t>汇贤和北环校区机房</t>
  </si>
  <si>
    <t>8口千兆钢壳交换机</t>
  </si>
  <si>
    <t>路由器</t>
  </si>
  <si>
    <t>更换路由器</t>
  </si>
  <si>
    <t>北环校区保密室</t>
  </si>
  <si>
    <t>WiFi6 AX3000</t>
  </si>
  <si>
    <t>网络</t>
  </si>
  <si>
    <t>网络故障维修</t>
  </si>
  <si>
    <t>汇贤和北环校区</t>
  </si>
  <si>
    <t>广播、监控、智慧黑板、无线、机房等网络</t>
  </si>
  <si>
    <t>视频解码矩阵</t>
  </si>
  <si>
    <t>更换视频解码矩阵</t>
  </si>
  <si>
    <t>汇贤和北环校区会议室</t>
  </si>
  <si>
    <t>无线投屏器</t>
  </si>
  <si>
    <t>更换无线投屏器</t>
  </si>
  <si>
    <t>光纤</t>
  </si>
  <si>
    <t>更换光纤</t>
  </si>
  <si>
    <t>汇贤和北环校区网络中心及分中心</t>
  </si>
  <si>
    <t>24芯光纤</t>
  </si>
  <si>
    <t>米</t>
  </si>
  <si>
    <t>12芯光纤</t>
  </si>
  <si>
    <t>光纤熔接</t>
  </si>
  <si>
    <t>芯</t>
  </si>
  <si>
    <t>光纤模块</t>
  </si>
  <si>
    <t>更换光纤模块</t>
  </si>
  <si>
    <t>H3C千兆单模</t>
  </si>
  <si>
    <t>H3C万兆单模</t>
  </si>
  <si>
    <t>光纤收发器</t>
  </si>
  <si>
    <t>更换光纤收发器</t>
  </si>
  <si>
    <t>千兆光纤收发器一光一电3km</t>
  </si>
  <si>
    <t>光纤熔接盒</t>
  </si>
  <si>
    <t>更换光纤熔接盒</t>
  </si>
  <si>
    <t>12芯满配法兰机架式</t>
  </si>
  <si>
    <t>只</t>
  </si>
  <si>
    <t>尾纤</t>
  </si>
  <si>
    <t>更换尾纤</t>
  </si>
  <si>
    <t>3米 SC-SC</t>
  </si>
  <si>
    <t>6米 SC-LC</t>
  </si>
  <si>
    <t>10米 LC-LC</t>
  </si>
  <si>
    <t>线槽</t>
  </si>
  <si>
    <t>更换线槽</t>
  </si>
  <si>
    <t>PVC 50mm * 25mm</t>
  </si>
  <si>
    <t>PVC 60mm * 40mm</t>
  </si>
  <si>
    <t>铝合金 40mm * 20mm</t>
  </si>
  <si>
    <t>静电地板</t>
  </si>
  <si>
    <t>更换静电地板</t>
  </si>
  <si>
    <t>陶瓷面静电地板</t>
  </si>
  <si>
    <t>平方</t>
  </si>
  <si>
    <t>打印机</t>
  </si>
  <si>
    <t>汇贤和北环校区办公室</t>
  </si>
  <si>
    <t>更换搓纸轮</t>
  </si>
  <si>
    <t>HP1020 1108 1106、奔图2510等</t>
  </si>
  <si>
    <t>打印机搓纸轮</t>
  </si>
  <si>
    <t>更换进纸组件</t>
  </si>
  <si>
    <t>打印机进纸组件</t>
  </si>
  <si>
    <t>更换定影组件</t>
  </si>
  <si>
    <t>打印机定影组件</t>
  </si>
  <si>
    <t>复印机</t>
  </si>
  <si>
    <t>施乐SC2022,东芝2303等</t>
  </si>
  <si>
    <t>更换传感器</t>
  </si>
  <si>
    <t>绘图仪</t>
  </si>
  <si>
    <t>故障维修</t>
  </si>
  <si>
    <t>富仪</t>
  </si>
  <si>
    <t>汇贤和北环校区实训室</t>
  </si>
  <si>
    <t>门禁</t>
  </si>
  <si>
    <t>更换读卡器</t>
  </si>
  <si>
    <t>奥卡盾</t>
  </si>
  <si>
    <t>汇贤校区机房和实训室及宿舍</t>
  </si>
  <si>
    <t>读卡器</t>
  </si>
  <si>
    <t>更换控制器</t>
  </si>
  <si>
    <t>四门控制器</t>
  </si>
  <si>
    <t>更换磁力锁</t>
  </si>
  <si>
    <t>磁力锁</t>
  </si>
  <si>
    <t>更换门夹</t>
  </si>
  <si>
    <t>门夹</t>
  </si>
  <si>
    <t>人脸识别系统</t>
  </si>
  <si>
    <t>人脸识别维修</t>
  </si>
  <si>
    <t>紫橙</t>
  </si>
  <si>
    <t>汇贤校区宿舍</t>
  </si>
  <si>
    <t>会议系统</t>
  </si>
  <si>
    <t>会议系统维修</t>
  </si>
  <si>
    <t>汇贤和北环校区报告厅及会议室</t>
  </si>
  <si>
    <t>LED大屏，有线、无线话筒，投屏维修</t>
  </si>
  <si>
    <t>桥架</t>
  </si>
  <si>
    <t>更换桥架</t>
  </si>
  <si>
    <t>200*100*1.0mm</t>
  </si>
  <si>
    <t>电线</t>
  </si>
  <si>
    <t>更换电线</t>
  </si>
  <si>
    <t>1*4</t>
  </si>
  <si>
    <t>1*2.5</t>
  </si>
  <si>
    <t>设备及网络等</t>
  </si>
  <si>
    <t>维修施工</t>
  </si>
  <si>
    <t>天</t>
  </si>
  <si>
    <t>合计</t>
  </si>
  <si>
    <t>备注：
1、此清单费用单价为全费用综合单价，仅作为招标人控制价使用，投标人报价时需综合考虑各项费用，包括但不限于以下内容：人工、机械、材料、管理费、利润、规费、税金（税率6%）、机械进出场及安拆费、措施费(降噪、防尘、安全生产与文明工地；承包人认为工程必需的其它交通措施费、保险费等)等一切可见和不可预见、直接和间接费用、风险等；各清单项目均按规范及要求施工。
2、各投标单位报价前应踏勘现场，完全掌握施工现场可能存在的不确定因素及存在的风险等。
3、中标单位必须保证项目的施工质量，项目完工后必须通过甲方及上级主管部门验收。                                                                               4、本工程建设单位提供用水用电。单价不含施工用水用电费用。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</si>
</sst>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tabSelected="1" zoomScale="120" zoomScaleNormal="120" topLeftCell="A75" workbookViewId="0">
      <selection activeCell="L91" sqref="L91"/>
    </sheetView>
  </sheetViews>
  <sheetFormatPr defaultColWidth="9" defaultRowHeight="21" customHeight="1"/>
  <cols>
    <col min="1" max="1" width="4.625" style="1" customWidth="1"/>
    <col min="2" max="2" width="10.375" style="1" customWidth="1"/>
    <col min="3" max="3" width="12.6" style="1" customWidth="1"/>
    <col min="4" max="4" width="14.2666666666667" style="1" customWidth="1"/>
    <col min="5" max="5" width="23.4416666666667" style="2" customWidth="1"/>
    <col min="6" max="6" width="25.4083333333333" style="2" customWidth="1"/>
    <col min="7" max="7" width="4.625" style="1" customWidth="1"/>
    <col min="8" max="8" width="7.875" style="1" customWidth="1"/>
    <col min="9" max="9" width="5.5" style="1" customWidth="1"/>
    <col min="10" max="10" width="5.875" style="1" customWidth="1"/>
    <col min="11" max="16384" width="9" style="1"/>
  </cols>
  <sheetData>
    <row r="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3.75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5" t="s">
        <v>9</v>
      </c>
      <c r="J2" s="5" t="s">
        <v>10</v>
      </c>
    </row>
    <row r="3" customHeight="1" spans="1:10">
      <c r="A3" s="3">
        <v>1</v>
      </c>
      <c r="B3" s="6" t="s">
        <v>11</v>
      </c>
      <c r="C3" s="3" t="s">
        <v>12</v>
      </c>
      <c r="D3" s="7" t="s">
        <v>13</v>
      </c>
      <c r="E3" s="8" t="s">
        <v>14</v>
      </c>
      <c r="F3" s="8" t="s">
        <v>15</v>
      </c>
      <c r="G3" s="3" t="s">
        <v>16</v>
      </c>
      <c r="H3" s="3">
        <v>1</v>
      </c>
      <c r="I3" s="3">
        <v>6000</v>
      </c>
      <c r="J3" s="3">
        <f t="shared" ref="J3:J19" si="0">I3*H3</f>
        <v>6000</v>
      </c>
    </row>
    <row r="4" customHeight="1" spans="1:10">
      <c r="A4" s="3">
        <v>2</v>
      </c>
      <c r="B4" s="6" t="s">
        <v>11</v>
      </c>
      <c r="C4" s="3" t="s">
        <v>17</v>
      </c>
      <c r="D4" s="7" t="s">
        <v>13</v>
      </c>
      <c r="E4" s="8" t="s">
        <v>14</v>
      </c>
      <c r="F4" s="8"/>
      <c r="G4" s="3" t="s">
        <v>16</v>
      </c>
      <c r="H4" s="3">
        <v>1</v>
      </c>
      <c r="I4" s="3">
        <v>2500</v>
      </c>
      <c r="J4" s="3">
        <f t="shared" si="0"/>
        <v>2500</v>
      </c>
    </row>
    <row r="5" customHeight="1" spans="1:10">
      <c r="A5" s="3">
        <v>3</v>
      </c>
      <c r="B5" s="6" t="s">
        <v>11</v>
      </c>
      <c r="C5" s="3" t="s">
        <v>18</v>
      </c>
      <c r="D5" s="7" t="s">
        <v>13</v>
      </c>
      <c r="E5" s="8" t="s">
        <v>14</v>
      </c>
      <c r="F5" s="8" t="s">
        <v>19</v>
      </c>
      <c r="G5" s="3" t="s">
        <v>20</v>
      </c>
      <c r="H5" s="3">
        <v>1</v>
      </c>
      <c r="I5" s="3">
        <v>300</v>
      </c>
      <c r="J5" s="3">
        <f t="shared" si="0"/>
        <v>300</v>
      </c>
    </row>
    <row r="6" customHeight="1" spans="1:10">
      <c r="A6" s="3">
        <v>4</v>
      </c>
      <c r="B6" s="6" t="s">
        <v>11</v>
      </c>
      <c r="C6" s="3" t="s">
        <v>18</v>
      </c>
      <c r="D6" s="7" t="s">
        <v>13</v>
      </c>
      <c r="E6" s="8" t="s">
        <v>14</v>
      </c>
      <c r="F6" s="8" t="s">
        <v>21</v>
      </c>
      <c r="G6" s="3" t="s">
        <v>20</v>
      </c>
      <c r="H6" s="3">
        <v>1</v>
      </c>
      <c r="I6" s="3">
        <v>500</v>
      </c>
      <c r="J6" s="3">
        <f t="shared" si="0"/>
        <v>500</v>
      </c>
    </row>
    <row r="7" customHeight="1" spans="1:10">
      <c r="A7" s="3">
        <v>5</v>
      </c>
      <c r="B7" s="6" t="s">
        <v>11</v>
      </c>
      <c r="C7" s="3" t="s">
        <v>22</v>
      </c>
      <c r="D7" s="7" t="s">
        <v>13</v>
      </c>
      <c r="E7" s="8" t="s">
        <v>14</v>
      </c>
      <c r="F7" s="8" t="s">
        <v>13</v>
      </c>
      <c r="G7" s="9" t="s">
        <v>23</v>
      </c>
      <c r="H7" s="3">
        <v>1</v>
      </c>
      <c r="I7" s="3">
        <v>1450</v>
      </c>
      <c r="J7" s="3">
        <f t="shared" si="0"/>
        <v>1450</v>
      </c>
    </row>
    <row r="8" customHeight="1" spans="1:10">
      <c r="A8" s="3">
        <v>6</v>
      </c>
      <c r="B8" s="6" t="s">
        <v>11</v>
      </c>
      <c r="C8" s="3" t="s">
        <v>24</v>
      </c>
      <c r="D8" s="7" t="s">
        <v>13</v>
      </c>
      <c r="E8" s="8" t="s">
        <v>14</v>
      </c>
      <c r="F8" s="8" t="s">
        <v>25</v>
      </c>
      <c r="G8" s="3" t="s">
        <v>16</v>
      </c>
      <c r="H8" s="3">
        <v>10</v>
      </c>
      <c r="I8" s="3">
        <v>100</v>
      </c>
      <c r="J8" s="3">
        <f t="shared" si="0"/>
        <v>1000</v>
      </c>
    </row>
    <row r="9" customHeight="1" spans="1:10">
      <c r="A9" s="3">
        <v>7</v>
      </c>
      <c r="B9" s="6" t="s">
        <v>11</v>
      </c>
      <c r="C9" s="3" t="s">
        <v>26</v>
      </c>
      <c r="D9" s="7" t="s">
        <v>13</v>
      </c>
      <c r="E9" s="8" t="s">
        <v>14</v>
      </c>
      <c r="F9" s="8"/>
      <c r="G9" s="3" t="s">
        <v>20</v>
      </c>
      <c r="H9" s="3">
        <v>60</v>
      </c>
      <c r="I9" s="3">
        <v>50</v>
      </c>
      <c r="J9" s="3">
        <f t="shared" si="0"/>
        <v>3000</v>
      </c>
    </row>
    <row r="10" customHeight="1" spans="1:10">
      <c r="A10" s="3">
        <v>8</v>
      </c>
      <c r="B10" s="3" t="s">
        <v>27</v>
      </c>
      <c r="C10" s="3" t="s">
        <v>28</v>
      </c>
      <c r="D10" s="3" t="s">
        <v>29</v>
      </c>
      <c r="E10" s="8" t="s">
        <v>30</v>
      </c>
      <c r="F10" s="8" t="s">
        <v>29</v>
      </c>
      <c r="G10" s="3" t="s">
        <v>23</v>
      </c>
      <c r="H10" s="3">
        <v>1</v>
      </c>
      <c r="I10" s="3">
        <v>1450</v>
      </c>
      <c r="J10" s="3">
        <f t="shared" si="0"/>
        <v>1450</v>
      </c>
    </row>
    <row r="11" customHeight="1" spans="1:10">
      <c r="A11" s="3">
        <v>9</v>
      </c>
      <c r="B11" s="3" t="s">
        <v>27</v>
      </c>
      <c r="C11" s="3" t="s">
        <v>28</v>
      </c>
      <c r="D11" s="3" t="s">
        <v>31</v>
      </c>
      <c r="E11" s="8" t="s">
        <v>32</v>
      </c>
      <c r="F11" s="8" t="s">
        <v>33</v>
      </c>
      <c r="G11" s="3" t="s">
        <v>23</v>
      </c>
      <c r="H11" s="3">
        <v>6</v>
      </c>
      <c r="I11" s="3">
        <v>540</v>
      </c>
      <c r="J11" s="3">
        <f t="shared" si="0"/>
        <v>3240</v>
      </c>
    </row>
    <row r="12" customHeight="1" spans="1:10">
      <c r="A12" s="3">
        <v>10</v>
      </c>
      <c r="B12" s="3" t="s">
        <v>34</v>
      </c>
      <c r="C12" s="3" t="s">
        <v>35</v>
      </c>
      <c r="D12" s="3" t="s">
        <v>29</v>
      </c>
      <c r="E12" s="8" t="s">
        <v>14</v>
      </c>
      <c r="F12" s="8" t="s">
        <v>29</v>
      </c>
      <c r="G12" s="3" t="s">
        <v>23</v>
      </c>
      <c r="H12" s="3">
        <v>1</v>
      </c>
      <c r="I12" s="3">
        <v>2750</v>
      </c>
      <c r="J12" s="3">
        <f t="shared" si="0"/>
        <v>2750</v>
      </c>
    </row>
    <row r="13" customHeight="1" spans="1:10">
      <c r="A13" s="3">
        <v>11</v>
      </c>
      <c r="B13" s="3" t="s">
        <v>36</v>
      </c>
      <c r="C13" s="3" t="s">
        <v>37</v>
      </c>
      <c r="D13" s="3" t="s">
        <v>38</v>
      </c>
      <c r="E13" s="8" t="s">
        <v>14</v>
      </c>
      <c r="F13" s="8" t="s">
        <v>38</v>
      </c>
      <c r="G13" s="3" t="s">
        <v>23</v>
      </c>
      <c r="H13" s="3">
        <v>1</v>
      </c>
      <c r="I13" s="3">
        <v>1450</v>
      </c>
      <c r="J13" s="3">
        <f t="shared" si="0"/>
        <v>1450</v>
      </c>
    </row>
    <row r="14" customHeight="1" spans="1:10">
      <c r="A14" s="3">
        <v>12</v>
      </c>
      <c r="B14" s="3" t="s">
        <v>36</v>
      </c>
      <c r="C14" s="3" t="s">
        <v>39</v>
      </c>
      <c r="D14" s="3" t="s">
        <v>38</v>
      </c>
      <c r="E14" s="8" t="s">
        <v>14</v>
      </c>
      <c r="F14" s="8" t="s">
        <v>40</v>
      </c>
      <c r="G14" s="3" t="s">
        <v>20</v>
      </c>
      <c r="H14" s="3">
        <v>4</v>
      </c>
      <c r="I14" s="3">
        <v>50</v>
      </c>
      <c r="J14" s="3">
        <f t="shared" si="0"/>
        <v>200</v>
      </c>
    </row>
    <row r="15" customHeight="1" spans="1:10">
      <c r="A15" s="3">
        <v>13</v>
      </c>
      <c r="B15" s="3" t="s">
        <v>41</v>
      </c>
      <c r="C15" s="3" t="s">
        <v>42</v>
      </c>
      <c r="D15" s="3" t="s">
        <v>43</v>
      </c>
      <c r="E15" s="8" t="s">
        <v>44</v>
      </c>
      <c r="F15" s="8" t="s">
        <v>45</v>
      </c>
      <c r="G15" s="3" t="s">
        <v>16</v>
      </c>
      <c r="H15" s="3">
        <v>14</v>
      </c>
      <c r="I15" s="3">
        <v>1200</v>
      </c>
      <c r="J15" s="3">
        <f t="shared" si="0"/>
        <v>16800</v>
      </c>
    </row>
    <row r="16" customHeight="1" spans="1:10">
      <c r="A16" s="3">
        <v>14</v>
      </c>
      <c r="B16" s="3" t="s">
        <v>46</v>
      </c>
      <c r="C16" s="3" t="s">
        <v>47</v>
      </c>
      <c r="D16" s="3"/>
      <c r="E16" s="8" t="s">
        <v>48</v>
      </c>
      <c r="F16" s="8" t="s">
        <v>49</v>
      </c>
      <c r="G16" s="3" t="s">
        <v>23</v>
      </c>
      <c r="H16" s="3">
        <v>2</v>
      </c>
      <c r="I16" s="3">
        <v>900</v>
      </c>
      <c r="J16" s="3">
        <f t="shared" si="0"/>
        <v>1800</v>
      </c>
    </row>
    <row r="17" customHeight="1" spans="1:10">
      <c r="A17" s="3">
        <v>15</v>
      </c>
      <c r="B17" s="10" t="s">
        <v>46</v>
      </c>
      <c r="C17" s="10" t="s">
        <v>47</v>
      </c>
      <c r="D17" s="10"/>
      <c r="E17" s="11" t="s">
        <v>48</v>
      </c>
      <c r="F17" s="11" t="s">
        <v>50</v>
      </c>
      <c r="G17" s="10" t="s">
        <v>23</v>
      </c>
      <c r="H17" s="10">
        <v>2</v>
      </c>
      <c r="I17" s="10">
        <v>600</v>
      </c>
      <c r="J17" s="10">
        <f t="shared" si="0"/>
        <v>1200</v>
      </c>
    </row>
    <row r="18" customHeight="1" spans="1:10">
      <c r="A18" s="3">
        <v>16</v>
      </c>
      <c r="B18" s="10" t="s">
        <v>46</v>
      </c>
      <c r="C18" s="10" t="s">
        <v>51</v>
      </c>
      <c r="D18" s="10"/>
      <c r="E18" s="11" t="s">
        <v>48</v>
      </c>
      <c r="F18" s="11" t="s">
        <v>52</v>
      </c>
      <c r="G18" s="12" t="s">
        <v>16</v>
      </c>
      <c r="H18" s="10">
        <v>1</v>
      </c>
      <c r="I18" s="10">
        <v>900</v>
      </c>
      <c r="J18" s="10">
        <f t="shared" si="0"/>
        <v>900</v>
      </c>
    </row>
    <row r="19" customHeight="1" spans="1:10">
      <c r="A19" s="3">
        <v>17</v>
      </c>
      <c r="B19" s="10" t="s">
        <v>46</v>
      </c>
      <c r="C19" s="10" t="s">
        <v>53</v>
      </c>
      <c r="D19" s="10"/>
      <c r="E19" s="11" t="s">
        <v>48</v>
      </c>
      <c r="F19" s="11" t="s">
        <v>54</v>
      </c>
      <c r="G19" s="10" t="s">
        <v>23</v>
      </c>
      <c r="H19" s="10">
        <v>1</v>
      </c>
      <c r="I19" s="10">
        <v>150</v>
      </c>
      <c r="J19" s="10">
        <f t="shared" si="0"/>
        <v>150</v>
      </c>
    </row>
    <row r="20" customHeight="1" spans="1:10">
      <c r="A20" s="3">
        <v>18</v>
      </c>
      <c r="B20" s="10" t="s">
        <v>46</v>
      </c>
      <c r="C20" s="10" t="s">
        <v>55</v>
      </c>
      <c r="D20" s="10"/>
      <c r="E20" s="11" t="s">
        <v>48</v>
      </c>
      <c r="F20" s="11" t="s">
        <v>56</v>
      </c>
      <c r="G20" s="10" t="s">
        <v>57</v>
      </c>
      <c r="H20" s="10">
        <v>4</v>
      </c>
      <c r="I20" s="10">
        <v>50</v>
      </c>
      <c r="J20" s="10">
        <f t="shared" ref="J20:J52" si="1">I20*H20</f>
        <v>200</v>
      </c>
    </row>
    <row r="21" customHeight="1" spans="1:10">
      <c r="A21" s="3">
        <v>19</v>
      </c>
      <c r="B21" s="3" t="s">
        <v>46</v>
      </c>
      <c r="C21" s="3" t="s">
        <v>58</v>
      </c>
      <c r="D21" s="3"/>
      <c r="E21" s="8" t="s">
        <v>48</v>
      </c>
      <c r="F21" s="8" t="s">
        <v>59</v>
      </c>
      <c r="G21" s="3" t="s">
        <v>16</v>
      </c>
      <c r="H21" s="3">
        <v>4</v>
      </c>
      <c r="I21" s="3">
        <v>420</v>
      </c>
      <c r="J21" s="3">
        <f t="shared" si="1"/>
        <v>1680</v>
      </c>
    </row>
    <row r="22" customHeight="1" spans="1:10">
      <c r="A22" s="3">
        <v>20</v>
      </c>
      <c r="B22" s="3" t="s">
        <v>46</v>
      </c>
      <c r="C22" s="3" t="s">
        <v>58</v>
      </c>
      <c r="D22" s="3"/>
      <c r="E22" s="8" t="s">
        <v>48</v>
      </c>
      <c r="F22" s="8" t="s">
        <v>60</v>
      </c>
      <c r="G22" s="3" t="s">
        <v>16</v>
      </c>
      <c r="H22" s="3">
        <v>4</v>
      </c>
      <c r="I22" s="3">
        <v>530</v>
      </c>
      <c r="J22" s="3">
        <f t="shared" si="1"/>
        <v>2120</v>
      </c>
    </row>
    <row r="23" customHeight="1" spans="1:10">
      <c r="A23" s="3">
        <v>21</v>
      </c>
      <c r="B23" s="3" t="s">
        <v>46</v>
      </c>
      <c r="C23" s="3" t="s">
        <v>58</v>
      </c>
      <c r="D23" s="3"/>
      <c r="E23" s="8" t="s">
        <v>48</v>
      </c>
      <c r="F23" s="8" t="s">
        <v>61</v>
      </c>
      <c r="G23" s="3" t="s">
        <v>16</v>
      </c>
      <c r="H23" s="3">
        <v>2</v>
      </c>
      <c r="I23" s="3">
        <v>320</v>
      </c>
      <c r="J23" s="3">
        <f t="shared" si="1"/>
        <v>640</v>
      </c>
    </row>
    <row r="24" customHeight="1" spans="1:10">
      <c r="A24" s="3">
        <v>22</v>
      </c>
      <c r="B24" s="3" t="s">
        <v>46</v>
      </c>
      <c r="C24" s="3" t="s">
        <v>58</v>
      </c>
      <c r="D24" s="3"/>
      <c r="E24" s="8" t="s">
        <v>48</v>
      </c>
      <c r="F24" s="8" t="s">
        <v>62</v>
      </c>
      <c r="G24" s="3" t="s">
        <v>16</v>
      </c>
      <c r="H24" s="3">
        <v>2</v>
      </c>
      <c r="I24" s="3">
        <v>250</v>
      </c>
      <c r="J24" s="3">
        <f t="shared" si="1"/>
        <v>500</v>
      </c>
    </row>
    <row r="25" customHeight="1" spans="1:10">
      <c r="A25" s="3">
        <v>23</v>
      </c>
      <c r="B25" s="3" t="s">
        <v>46</v>
      </c>
      <c r="C25" s="3" t="s">
        <v>63</v>
      </c>
      <c r="D25" s="3"/>
      <c r="E25" s="8" t="s">
        <v>48</v>
      </c>
      <c r="F25" s="8" t="s">
        <v>64</v>
      </c>
      <c r="G25" s="9" t="s">
        <v>65</v>
      </c>
      <c r="H25" s="3">
        <v>10</v>
      </c>
      <c r="I25" s="3">
        <v>60</v>
      </c>
      <c r="J25" s="3">
        <f t="shared" si="1"/>
        <v>600</v>
      </c>
    </row>
    <row r="26" customHeight="1" spans="1:10">
      <c r="A26" s="3">
        <v>24</v>
      </c>
      <c r="B26" s="3" t="s">
        <v>46</v>
      </c>
      <c r="C26" s="3" t="s">
        <v>66</v>
      </c>
      <c r="D26" s="3"/>
      <c r="E26" s="8" t="s">
        <v>48</v>
      </c>
      <c r="F26" s="8" t="s">
        <v>67</v>
      </c>
      <c r="G26" s="3" t="s">
        <v>57</v>
      </c>
      <c r="H26" s="3">
        <v>5</v>
      </c>
      <c r="I26" s="3">
        <v>150</v>
      </c>
      <c r="J26" s="3">
        <f t="shared" si="1"/>
        <v>750</v>
      </c>
    </row>
    <row r="27" customHeight="1" spans="1:10">
      <c r="A27" s="3">
        <v>25</v>
      </c>
      <c r="B27" s="3" t="s">
        <v>46</v>
      </c>
      <c r="C27" s="3" t="s">
        <v>66</v>
      </c>
      <c r="D27" s="3"/>
      <c r="E27" s="8" t="s">
        <v>48</v>
      </c>
      <c r="F27" s="8" t="s">
        <v>68</v>
      </c>
      <c r="G27" s="3" t="s">
        <v>57</v>
      </c>
      <c r="H27" s="3">
        <v>5</v>
      </c>
      <c r="I27" s="3">
        <v>250</v>
      </c>
      <c r="J27" s="3">
        <f t="shared" si="1"/>
        <v>1250</v>
      </c>
    </row>
    <row r="28" customHeight="1" spans="1:10">
      <c r="A28" s="3">
        <v>26</v>
      </c>
      <c r="B28" s="3" t="s">
        <v>46</v>
      </c>
      <c r="C28" s="3" t="s">
        <v>66</v>
      </c>
      <c r="D28" s="3"/>
      <c r="E28" s="8" t="s">
        <v>48</v>
      </c>
      <c r="F28" s="8" t="s">
        <v>69</v>
      </c>
      <c r="G28" s="3" t="s">
        <v>57</v>
      </c>
      <c r="H28" s="3">
        <v>10</v>
      </c>
      <c r="I28" s="3">
        <v>430</v>
      </c>
      <c r="J28" s="3">
        <f t="shared" si="1"/>
        <v>4300</v>
      </c>
    </row>
    <row r="29" customHeight="1" spans="1:10">
      <c r="A29" s="3">
        <v>27</v>
      </c>
      <c r="B29" s="3" t="s">
        <v>46</v>
      </c>
      <c r="C29" s="3" t="s">
        <v>70</v>
      </c>
      <c r="D29" s="3"/>
      <c r="E29" s="8" t="s">
        <v>48</v>
      </c>
      <c r="F29" s="8" t="s">
        <v>71</v>
      </c>
      <c r="G29" s="3" t="s">
        <v>23</v>
      </c>
      <c r="H29" s="3">
        <v>5</v>
      </c>
      <c r="I29" s="3">
        <v>80</v>
      </c>
      <c r="J29" s="3">
        <f t="shared" si="1"/>
        <v>400</v>
      </c>
    </row>
    <row r="30" customHeight="1" spans="1:10">
      <c r="A30" s="3">
        <v>28</v>
      </c>
      <c r="B30" s="3" t="s">
        <v>72</v>
      </c>
      <c r="C30" s="3" t="s">
        <v>73</v>
      </c>
      <c r="D30" s="3"/>
      <c r="E30" s="8" t="s">
        <v>74</v>
      </c>
      <c r="F30" s="8" t="s">
        <v>75</v>
      </c>
      <c r="G30" s="3" t="s">
        <v>23</v>
      </c>
      <c r="H30" s="3">
        <v>1</v>
      </c>
      <c r="I30" s="3">
        <v>750</v>
      </c>
      <c r="J30" s="3">
        <f t="shared" si="1"/>
        <v>750</v>
      </c>
    </row>
    <row r="31" customHeight="1" spans="1:10">
      <c r="A31" s="3">
        <v>29</v>
      </c>
      <c r="B31" s="3" t="s">
        <v>76</v>
      </c>
      <c r="C31" s="3" t="s">
        <v>77</v>
      </c>
      <c r="D31" s="3"/>
      <c r="E31" s="8" t="s">
        <v>74</v>
      </c>
      <c r="F31" s="8" t="s">
        <v>78</v>
      </c>
      <c r="G31" s="3" t="s">
        <v>16</v>
      </c>
      <c r="H31" s="3">
        <v>100</v>
      </c>
      <c r="I31" s="3">
        <v>60</v>
      </c>
      <c r="J31" s="3">
        <f t="shared" si="1"/>
        <v>6000</v>
      </c>
    </row>
    <row r="32" customHeight="1" spans="1:10">
      <c r="A32" s="3">
        <v>30</v>
      </c>
      <c r="B32" s="3" t="s">
        <v>79</v>
      </c>
      <c r="C32" s="3" t="s">
        <v>80</v>
      </c>
      <c r="D32" s="3"/>
      <c r="E32" s="8" t="s">
        <v>81</v>
      </c>
      <c r="F32" s="8" t="s">
        <v>82</v>
      </c>
      <c r="G32" s="3" t="s">
        <v>23</v>
      </c>
      <c r="H32" s="3">
        <v>6</v>
      </c>
      <c r="I32" s="3">
        <v>600</v>
      </c>
      <c r="J32" s="3">
        <f t="shared" si="1"/>
        <v>3600</v>
      </c>
    </row>
    <row r="33" customHeight="1" spans="1:10">
      <c r="A33" s="3">
        <v>31</v>
      </c>
      <c r="B33" s="3" t="s">
        <v>79</v>
      </c>
      <c r="C33" s="3" t="s">
        <v>80</v>
      </c>
      <c r="D33" s="3"/>
      <c r="E33" s="8" t="s">
        <v>81</v>
      </c>
      <c r="F33" s="8" t="s">
        <v>83</v>
      </c>
      <c r="G33" s="3" t="s">
        <v>23</v>
      </c>
      <c r="H33" s="3">
        <v>3</v>
      </c>
      <c r="I33" s="3">
        <v>800</v>
      </c>
      <c r="J33" s="3">
        <f t="shared" si="1"/>
        <v>2400</v>
      </c>
    </row>
    <row r="34" customHeight="1" spans="1:10">
      <c r="A34" s="3">
        <v>32</v>
      </c>
      <c r="B34" s="3" t="s">
        <v>79</v>
      </c>
      <c r="C34" s="3" t="s">
        <v>84</v>
      </c>
      <c r="D34" s="3"/>
      <c r="E34" s="8" t="s">
        <v>81</v>
      </c>
      <c r="F34" s="8" t="s">
        <v>85</v>
      </c>
      <c r="G34" s="3" t="s">
        <v>23</v>
      </c>
      <c r="H34" s="3">
        <v>4</v>
      </c>
      <c r="I34" s="3">
        <v>900</v>
      </c>
      <c r="J34" s="3">
        <f t="shared" si="1"/>
        <v>3600</v>
      </c>
    </row>
    <row r="35" customHeight="1" spans="1:10">
      <c r="A35" s="3">
        <v>33</v>
      </c>
      <c r="B35" s="3" t="s">
        <v>79</v>
      </c>
      <c r="C35" s="3" t="s">
        <v>84</v>
      </c>
      <c r="D35" s="3"/>
      <c r="E35" s="8" t="s">
        <v>81</v>
      </c>
      <c r="F35" s="8" t="s">
        <v>86</v>
      </c>
      <c r="G35" s="3" t="s">
        <v>23</v>
      </c>
      <c r="H35" s="3">
        <v>2</v>
      </c>
      <c r="I35" s="3">
        <v>1100</v>
      </c>
      <c r="J35" s="3">
        <f t="shared" si="1"/>
        <v>2200</v>
      </c>
    </row>
    <row r="36" customHeight="1" spans="1:10">
      <c r="A36" s="3">
        <v>34</v>
      </c>
      <c r="B36" s="3" t="s">
        <v>79</v>
      </c>
      <c r="C36" s="3" t="s">
        <v>84</v>
      </c>
      <c r="D36" s="3"/>
      <c r="E36" s="8" t="s">
        <v>81</v>
      </c>
      <c r="F36" s="8" t="s">
        <v>87</v>
      </c>
      <c r="G36" s="3" t="s">
        <v>23</v>
      </c>
      <c r="H36" s="3">
        <v>4</v>
      </c>
      <c r="I36" s="3">
        <v>1400</v>
      </c>
      <c r="J36" s="3">
        <f t="shared" si="1"/>
        <v>5600</v>
      </c>
    </row>
    <row r="37" customHeight="1" spans="1:10">
      <c r="A37" s="3">
        <v>35</v>
      </c>
      <c r="B37" s="3" t="s">
        <v>79</v>
      </c>
      <c r="C37" s="3" t="s">
        <v>88</v>
      </c>
      <c r="D37" s="3"/>
      <c r="E37" s="8" t="s">
        <v>81</v>
      </c>
      <c r="F37" s="8" t="s">
        <v>89</v>
      </c>
      <c r="G37" s="3" t="s">
        <v>16</v>
      </c>
      <c r="H37" s="3">
        <v>1</v>
      </c>
      <c r="I37" s="3">
        <v>3000</v>
      </c>
      <c r="J37" s="3">
        <f t="shared" si="1"/>
        <v>3000</v>
      </c>
    </row>
    <row r="38" customHeight="1" spans="1:10">
      <c r="A38" s="3">
        <v>36</v>
      </c>
      <c r="B38" s="3" t="s">
        <v>79</v>
      </c>
      <c r="C38" s="3" t="s">
        <v>51</v>
      </c>
      <c r="D38" s="3"/>
      <c r="E38" s="8" t="s">
        <v>81</v>
      </c>
      <c r="F38" s="8" t="s">
        <v>90</v>
      </c>
      <c r="G38" s="3" t="s">
        <v>16</v>
      </c>
      <c r="H38" s="3">
        <v>1</v>
      </c>
      <c r="I38" s="3">
        <v>1950</v>
      </c>
      <c r="J38" s="3">
        <f t="shared" si="1"/>
        <v>1950</v>
      </c>
    </row>
    <row r="39" customHeight="1" spans="1:10">
      <c r="A39" s="3">
        <v>37</v>
      </c>
      <c r="B39" s="3" t="s">
        <v>79</v>
      </c>
      <c r="C39" s="3" t="s">
        <v>91</v>
      </c>
      <c r="D39" s="3"/>
      <c r="E39" s="8" t="s">
        <v>81</v>
      </c>
      <c r="F39" s="8" t="s">
        <v>92</v>
      </c>
      <c r="G39" s="3" t="s">
        <v>16</v>
      </c>
      <c r="H39" s="3">
        <v>1</v>
      </c>
      <c r="I39" s="3">
        <v>750</v>
      </c>
      <c r="J39" s="3">
        <f t="shared" si="1"/>
        <v>750</v>
      </c>
    </row>
    <row r="40" customHeight="1" spans="1:10">
      <c r="A40" s="3">
        <v>38</v>
      </c>
      <c r="B40" s="3" t="s">
        <v>79</v>
      </c>
      <c r="C40" s="3" t="s">
        <v>93</v>
      </c>
      <c r="D40" s="3"/>
      <c r="E40" s="8" t="s">
        <v>81</v>
      </c>
      <c r="F40" s="8" t="s">
        <v>94</v>
      </c>
      <c r="G40" s="3" t="s">
        <v>23</v>
      </c>
      <c r="H40" s="3">
        <v>2</v>
      </c>
      <c r="I40" s="3">
        <v>850</v>
      </c>
      <c r="J40" s="3">
        <f t="shared" si="1"/>
        <v>1700</v>
      </c>
    </row>
    <row r="41" customHeight="1" spans="1:10">
      <c r="A41" s="3">
        <v>39</v>
      </c>
      <c r="B41" s="3" t="s">
        <v>79</v>
      </c>
      <c r="C41" s="3" t="s">
        <v>66</v>
      </c>
      <c r="D41" s="3"/>
      <c r="E41" s="8" t="s">
        <v>81</v>
      </c>
      <c r="F41" s="8" t="s">
        <v>95</v>
      </c>
      <c r="G41" s="3" t="s">
        <v>57</v>
      </c>
      <c r="H41" s="3">
        <v>8</v>
      </c>
      <c r="I41" s="3">
        <v>400</v>
      </c>
      <c r="J41" s="3">
        <f t="shared" si="1"/>
        <v>3200</v>
      </c>
    </row>
    <row r="42" customHeight="1" spans="1:10">
      <c r="A42" s="3">
        <v>40</v>
      </c>
      <c r="B42" s="3" t="s">
        <v>79</v>
      </c>
      <c r="C42" s="3" t="s">
        <v>51</v>
      </c>
      <c r="D42" s="3"/>
      <c r="E42" s="8" t="s">
        <v>81</v>
      </c>
      <c r="F42" s="8" t="s">
        <v>96</v>
      </c>
      <c r="G42" s="3" t="s">
        <v>16</v>
      </c>
      <c r="H42" s="3">
        <v>1</v>
      </c>
      <c r="I42" s="3">
        <v>3200</v>
      </c>
      <c r="J42" s="3">
        <f t="shared" si="1"/>
        <v>3200</v>
      </c>
    </row>
    <row r="43" customHeight="1" spans="1:10">
      <c r="A43" s="3">
        <v>41</v>
      </c>
      <c r="B43" s="3" t="s">
        <v>79</v>
      </c>
      <c r="C43" s="3" t="s">
        <v>88</v>
      </c>
      <c r="D43" s="3"/>
      <c r="E43" s="8" t="s">
        <v>81</v>
      </c>
      <c r="F43" s="8" t="s">
        <v>97</v>
      </c>
      <c r="G43" s="3" t="s">
        <v>23</v>
      </c>
      <c r="H43" s="3">
        <v>1</v>
      </c>
      <c r="I43" s="3">
        <v>1150</v>
      </c>
      <c r="J43" s="3">
        <f t="shared" si="1"/>
        <v>1150</v>
      </c>
    </row>
    <row r="44" customHeight="1" spans="1:10">
      <c r="A44" s="3">
        <v>42</v>
      </c>
      <c r="B44" s="3" t="s">
        <v>79</v>
      </c>
      <c r="C44" s="3" t="s">
        <v>98</v>
      </c>
      <c r="D44" s="3"/>
      <c r="E44" s="8" t="s">
        <v>81</v>
      </c>
      <c r="F44" s="8"/>
      <c r="G44" s="3" t="s">
        <v>20</v>
      </c>
      <c r="H44" s="9">
        <v>1</v>
      </c>
      <c r="I44" s="9">
        <v>2000</v>
      </c>
      <c r="J44" s="3">
        <f t="shared" si="1"/>
        <v>2000</v>
      </c>
    </row>
    <row r="45" customHeight="1" spans="1:10">
      <c r="A45" s="3">
        <v>43</v>
      </c>
      <c r="B45" s="3" t="s">
        <v>79</v>
      </c>
      <c r="C45" s="3" t="s">
        <v>99</v>
      </c>
      <c r="D45" s="3"/>
      <c r="E45" s="8" t="s">
        <v>81</v>
      </c>
      <c r="F45" s="8"/>
      <c r="G45" s="3" t="s">
        <v>20</v>
      </c>
      <c r="H45" s="9">
        <v>1</v>
      </c>
      <c r="I45" s="9">
        <v>500</v>
      </c>
      <c r="J45" s="3">
        <f t="shared" si="1"/>
        <v>500</v>
      </c>
    </row>
    <row r="46" customHeight="1" spans="1:10">
      <c r="A46" s="3">
        <v>44</v>
      </c>
      <c r="B46" s="3" t="s">
        <v>100</v>
      </c>
      <c r="C46" s="3" t="s">
        <v>101</v>
      </c>
      <c r="D46" s="3"/>
      <c r="E46" s="8" t="s">
        <v>81</v>
      </c>
      <c r="F46" s="8" t="s">
        <v>102</v>
      </c>
      <c r="G46" s="3" t="s">
        <v>23</v>
      </c>
      <c r="H46" s="3">
        <v>1</v>
      </c>
      <c r="I46" s="3">
        <v>180</v>
      </c>
      <c r="J46" s="3">
        <f t="shared" si="1"/>
        <v>180</v>
      </c>
    </row>
    <row r="47" customHeight="1" spans="1:10">
      <c r="A47" s="3">
        <v>45</v>
      </c>
      <c r="B47" s="3" t="s">
        <v>100</v>
      </c>
      <c r="C47" s="3" t="s">
        <v>101</v>
      </c>
      <c r="D47" s="3"/>
      <c r="E47" s="8" t="s">
        <v>81</v>
      </c>
      <c r="F47" s="8" t="s">
        <v>103</v>
      </c>
      <c r="G47" s="3" t="s">
        <v>23</v>
      </c>
      <c r="H47" s="3">
        <v>4</v>
      </c>
      <c r="I47" s="3">
        <v>230</v>
      </c>
      <c r="J47" s="3">
        <f t="shared" si="1"/>
        <v>920</v>
      </c>
    </row>
    <row r="48" customHeight="1" spans="1:10">
      <c r="A48" s="3">
        <v>46</v>
      </c>
      <c r="B48" s="3" t="s">
        <v>104</v>
      </c>
      <c r="C48" s="3" t="s">
        <v>53</v>
      </c>
      <c r="D48" s="3"/>
      <c r="E48" s="8" t="s">
        <v>81</v>
      </c>
      <c r="F48" s="8" t="s">
        <v>105</v>
      </c>
      <c r="G48" s="3" t="s">
        <v>23</v>
      </c>
      <c r="H48" s="3">
        <v>2</v>
      </c>
      <c r="I48" s="3">
        <v>6500</v>
      </c>
      <c r="J48" s="3">
        <f t="shared" si="1"/>
        <v>13000</v>
      </c>
    </row>
    <row r="49" customHeight="1" spans="1:10">
      <c r="A49" s="3">
        <v>47</v>
      </c>
      <c r="B49" s="13" t="s">
        <v>106</v>
      </c>
      <c r="C49" s="3" t="s">
        <v>107</v>
      </c>
      <c r="D49" s="3"/>
      <c r="E49" s="8" t="s">
        <v>108</v>
      </c>
      <c r="F49" s="8" t="s">
        <v>109</v>
      </c>
      <c r="G49" s="3" t="s">
        <v>23</v>
      </c>
      <c r="H49" s="3">
        <v>1</v>
      </c>
      <c r="I49" s="3">
        <v>4000</v>
      </c>
      <c r="J49" s="3">
        <f t="shared" si="1"/>
        <v>4000</v>
      </c>
    </row>
    <row r="50" customHeight="1" spans="1:10">
      <c r="A50" s="3">
        <v>48</v>
      </c>
      <c r="B50" s="13" t="s">
        <v>106</v>
      </c>
      <c r="C50" s="3" t="s">
        <v>107</v>
      </c>
      <c r="D50" s="3"/>
      <c r="E50" s="8" t="s">
        <v>108</v>
      </c>
      <c r="F50" s="8" t="s">
        <v>110</v>
      </c>
      <c r="G50" s="3" t="s">
        <v>23</v>
      </c>
      <c r="H50" s="3">
        <v>2</v>
      </c>
      <c r="I50" s="3">
        <v>2500</v>
      </c>
      <c r="J50" s="3">
        <f t="shared" si="1"/>
        <v>5000</v>
      </c>
    </row>
    <row r="51" customHeight="1" spans="1:10">
      <c r="A51" s="3">
        <v>49</v>
      </c>
      <c r="B51" s="13" t="s">
        <v>106</v>
      </c>
      <c r="C51" s="3" t="s">
        <v>111</v>
      </c>
      <c r="D51" s="3"/>
      <c r="E51" s="3" t="s">
        <v>112</v>
      </c>
      <c r="F51" s="8" t="s">
        <v>113</v>
      </c>
      <c r="G51" s="3" t="s">
        <v>23</v>
      </c>
      <c r="H51" s="3">
        <v>1</v>
      </c>
      <c r="I51" s="3">
        <v>180</v>
      </c>
      <c r="J51" s="3">
        <f t="shared" si="1"/>
        <v>180</v>
      </c>
    </row>
    <row r="52" customHeight="1" spans="1:10">
      <c r="A52" s="3">
        <v>50</v>
      </c>
      <c r="B52" s="13" t="s">
        <v>114</v>
      </c>
      <c r="C52" s="3" t="s">
        <v>115</v>
      </c>
      <c r="D52" s="3"/>
      <c r="E52" s="3" t="s">
        <v>116</v>
      </c>
      <c r="F52" s="8" t="s">
        <v>117</v>
      </c>
      <c r="G52" s="3" t="s">
        <v>23</v>
      </c>
      <c r="H52" s="3">
        <v>1</v>
      </c>
      <c r="I52" s="3">
        <v>285</v>
      </c>
      <c r="J52" s="3">
        <f t="shared" si="1"/>
        <v>285</v>
      </c>
    </row>
    <row r="53" customHeight="1" spans="1:10">
      <c r="A53" s="3">
        <v>51</v>
      </c>
      <c r="B53" s="13" t="s">
        <v>118</v>
      </c>
      <c r="C53" s="3" t="s">
        <v>119</v>
      </c>
      <c r="D53" s="3"/>
      <c r="E53" s="8" t="s">
        <v>120</v>
      </c>
      <c r="F53" s="8" t="s">
        <v>121</v>
      </c>
      <c r="G53" s="3" t="s">
        <v>20</v>
      </c>
      <c r="H53" s="3">
        <v>50</v>
      </c>
      <c r="I53" s="3">
        <v>100</v>
      </c>
      <c r="J53" s="3">
        <f t="shared" ref="J53:J87" si="2">I53*H53</f>
        <v>5000</v>
      </c>
    </row>
    <row r="54" customHeight="1" spans="1:10">
      <c r="A54" s="3">
        <v>52</v>
      </c>
      <c r="B54" s="3" t="s">
        <v>122</v>
      </c>
      <c r="C54" s="3" t="s">
        <v>123</v>
      </c>
      <c r="D54" s="3"/>
      <c r="E54" s="8" t="s">
        <v>124</v>
      </c>
      <c r="F54" s="8"/>
      <c r="G54" s="3" t="s">
        <v>23</v>
      </c>
      <c r="H54" s="3">
        <v>1</v>
      </c>
      <c r="I54" s="3">
        <v>4850</v>
      </c>
      <c r="J54" s="3">
        <f t="shared" si="2"/>
        <v>4850</v>
      </c>
    </row>
    <row r="55" customHeight="1" spans="1:10">
      <c r="A55" s="3">
        <v>53</v>
      </c>
      <c r="B55" s="3" t="s">
        <v>125</v>
      </c>
      <c r="C55" s="3" t="s">
        <v>126</v>
      </c>
      <c r="D55" s="3"/>
      <c r="E55" s="8" t="s">
        <v>124</v>
      </c>
      <c r="F55" s="8"/>
      <c r="G55" s="3" t="s">
        <v>23</v>
      </c>
      <c r="H55" s="3">
        <v>1</v>
      </c>
      <c r="I55" s="3">
        <v>3600</v>
      </c>
      <c r="J55" s="3">
        <f t="shared" si="2"/>
        <v>3600</v>
      </c>
    </row>
    <row r="56" customHeight="1" spans="1:10">
      <c r="A56" s="3">
        <v>54</v>
      </c>
      <c r="B56" s="3" t="s">
        <v>127</v>
      </c>
      <c r="C56" s="3" t="s">
        <v>128</v>
      </c>
      <c r="D56" s="3"/>
      <c r="E56" s="8" t="s">
        <v>129</v>
      </c>
      <c r="F56" s="8" t="s">
        <v>130</v>
      </c>
      <c r="G56" s="3" t="s">
        <v>131</v>
      </c>
      <c r="H56" s="3">
        <v>300</v>
      </c>
      <c r="I56" s="3">
        <v>8.6</v>
      </c>
      <c r="J56" s="3">
        <f t="shared" si="2"/>
        <v>2580</v>
      </c>
    </row>
    <row r="57" customHeight="1" spans="1:10">
      <c r="A57" s="3">
        <v>55</v>
      </c>
      <c r="B57" s="3" t="s">
        <v>127</v>
      </c>
      <c r="C57" s="3" t="s">
        <v>128</v>
      </c>
      <c r="D57" s="3"/>
      <c r="E57" s="8" t="s">
        <v>129</v>
      </c>
      <c r="F57" s="8" t="s">
        <v>132</v>
      </c>
      <c r="G57" s="3" t="s">
        <v>131</v>
      </c>
      <c r="H57" s="3">
        <v>300</v>
      </c>
      <c r="I57" s="3">
        <v>4.8</v>
      </c>
      <c r="J57" s="3">
        <f t="shared" si="2"/>
        <v>1440</v>
      </c>
    </row>
    <row r="58" customHeight="1" spans="1:10">
      <c r="A58" s="3">
        <v>56</v>
      </c>
      <c r="B58" s="3" t="s">
        <v>127</v>
      </c>
      <c r="C58" s="3" t="s">
        <v>133</v>
      </c>
      <c r="D58" s="3"/>
      <c r="E58" s="8" t="s">
        <v>129</v>
      </c>
      <c r="F58" s="8"/>
      <c r="G58" s="3" t="s">
        <v>134</v>
      </c>
      <c r="H58" s="3">
        <v>80</v>
      </c>
      <c r="I58" s="3">
        <v>20</v>
      </c>
      <c r="J58" s="3">
        <f t="shared" si="2"/>
        <v>1600</v>
      </c>
    </row>
    <row r="59" customHeight="1" spans="1:10">
      <c r="A59" s="3">
        <v>57</v>
      </c>
      <c r="B59" s="3" t="s">
        <v>135</v>
      </c>
      <c r="C59" s="3" t="s">
        <v>136</v>
      </c>
      <c r="D59" s="3"/>
      <c r="E59" s="8" t="s">
        <v>129</v>
      </c>
      <c r="F59" s="8" t="s">
        <v>137</v>
      </c>
      <c r="G59" s="3" t="s">
        <v>23</v>
      </c>
      <c r="H59" s="3">
        <v>10</v>
      </c>
      <c r="I59" s="3">
        <v>200</v>
      </c>
      <c r="J59" s="3">
        <f t="shared" si="2"/>
        <v>2000</v>
      </c>
    </row>
    <row r="60" customHeight="1" spans="1:10">
      <c r="A60" s="3">
        <v>58</v>
      </c>
      <c r="B60" s="3" t="s">
        <v>135</v>
      </c>
      <c r="C60" s="3" t="s">
        <v>136</v>
      </c>
      <c r="D60" s="3"/>
      <c r="E60" s="8" t="s">
        <v>129</v>
      </c>
      <c r="F60" s="8" t="s">
        <v>138</v>
      </c>
      <c r="G60" s="3" t="s">
        <v>23</v>
      </c>
      <c r="H60" s="3">
        <v>10</v>
      </c>
      <c r="I60" s="3">
        <v>300</v>
      </c>
      <c r="J60" s="3">
        <f t="shared" si="2"/>
        <v>3000</v>
      </c>
    </row>
    <row r="61" customHeight="1" spans="1:10">
      <c r="A61" s="3">
        <v>59</v>
      </c>
      <c r="B61" s="3" t="s">
        <v>139</v>
      </c>
      <c r="C61" s="3" t="s">
        <v>140</v>
      </c>
      <c r="D61" s="3"/>
      <c r="E61" s="8" t="s">
        <v>129</v>
      </c>
      <c r="F61" s="8" t="s">
        <v>141</v>
      </c>
      <c r="G61" s="3" t="s">
        <v>23</v>
      </c>
      <c r="H61" s="3">
        <v>10</v>
      </c>
      <c r="I61" s="3">
        <v>250</v>
      </c>
      <c r="J61" s="3">
        <f t="shared" si="2"/>
        <v>2500</v>
      </c>
    </row>
    <row r="62" customHeight="1" spans="1:10">
      <c r="A62" s="3">
        <v>60</v>
      </c>
      <c r="B62" s="3" t="s">
        <v>142</v>
      </c>
      <c r="C62" s="3" t="s">
        <v>143</v>
      </c>
      <c r="D62" s="3"/>
      <c r="E62" s="8" t="s">
        <v>129</v>
      </c>
      <c r="F62" s="8" t="s">
        <v>144</v>
      </c>
      <c r="G62" s="3" t="s">
        <v>145</v>
      </c>
      <c r="H62" s="3">
        <v>6</v>
      </c>
      <c r="I62" s="3">
        <v>200</v>
      </c>
      <c r="J62" s="3">
        <f t="shared" si="2"/>
        <v>1200</v>
      </c>
    </row>
    <row r="63" customHeight="1" spans="1:10">
      <c r="A63" s="3">
        <v>61</v>
      </c>
      <c r="B63" s="3" t="s">
        <v>146</v>
      </c>
      <c r="C63" s="3" t="s">
        <v>147</v>
      </c>
      <c r="D63" s="3"/>
      <c r="E63" s="8" t="s">
        <v>129</v>
      </c>
      <c r="F63" s="8" t="s">
        <v>148</v>
      </c>
      <c r="G63" s="3" t="s">
        <v>57</v>
      </c>
      <c r="H63" s="3">
        <v>6</v>
      </c>
      <c r="I63" s="3">
        <v>25</v>
      </c>
      <c r="J63" s="3">
        <f t="shared" si="2"/>
        <v>150</v>
      </c>
    </row>
    <row r="64" customHeight="1" spans="1:10">
      <c r="A64" s="3">
        <v>62</v>
      </c>
      <c r="B64" s="3" t="s">
        <v>146</v>
      </c>
      <c r="C64" s="3" t="s">
        <v>147</v>
      </c>
      <c r="D64" s="3"/>
      <c r="E64" s="8" t="s">
        <v>129</v>
      </c>
      <c r="F64" s="8" t="s">
        <v>149</v>
      </c>
      <c r="G64" s="3" t="s">
        <v>57</v>
      </c>
      <c r="H64" s="3">
        <v>6</v>
      </c>
      <c r="I64" s="3">
        <v>45</v>
      </c>
      <c r="J64" s="3">
        <f t="shared" si="2"/>
        <v>270</v>
      </c>
    </row>
    <row r="65" customHeight="1" spans="1:10">
      <c r="A65" s="3">
        <v>63</v>
      </c>
      <c r="B65" s="3" t="s">
        <v>146</v>
      </c>
      <c r="C65" s="3" t="s">
        <v>147</v>
      </c>
      <c r="D65" s="3"/>
      <c r="E65" s="8" t="s">
        <v>129</v>
      </c>
      <c r="F65" s="8" t="s">
        <v>150</v>
      </c>
      <c r="G65" s="3" t="s">
        <v>57</v>
      </c>
      <c r="H65" s="3">
        <v>4</v>
      </c>
      <c r="I65" s="3">
        <v>60</v>
      </c>
      <c r="J65" s="3">
        <f t="shared" si="2"/>
        <v>240</v>
      </c>
    </row>
    <row r="66" customHeight="1" spans="1:10">
      <c r="A66" s="3">
        <v>64</v>
      </c>
      <c r="B66" s="3" t="s">
        <v>151</v>
      </c>
      <c r="C66" s="3" t="s">
        <v>152</v>
      </c>
      <c r="D66" s="3"/>
      <c r="E66" s="3" t="s">
        <v>120</v>
      </c>
      <c r="F66" s="8" t="s">
        <v>153</v>
      </c>
      <c r="G66" s="3" t="s">
        <v>131</v>
      </c>
      <c r="H66" s="3">
        <v>100</v>
      </c>
      <c r="I66" s="3">
        <v>10</v>
      </c>
      <c r="J66" s="3">
        <f t="shared" si="2"/>
        <v>1000</v>
      </c>
    </row>
    <row r="67" customHeight="1" spans="1:10">
      <c r="A67" s="3">
        <v>65</v>
      </c>
      <c r="B67" s="3" t="s">
        <v>151</v>
      </c>
      <c r="C67" s="3" t="s">
        <v>152</v>
      </c>
      <c r="D67" s="3"/>
      <c r="E67" s="3" t="s">
        <v>120</v>
      </c>
      <c r="F67" s="8" t="s">
        <v>154</v>
      </c>
      <c r="G67" s="3" t="s">
        <v>131</v>
      </c>
      <c r="H67" s="3">
        <v>50</v>
      </c>
      <c r="I67" s="3">
        <v>15</v>
      </c>
      <c r="J67" s="3">
        <f t="shared" si="2"/>
        <v>750</v>
      </c>
    </row>
    <row r="68" customHeight="1" spans="1:10">
      <c r="A68" s="3">
        <v>66</v>
      </c>
      <c r="B68" s="3" t="s">
        <v>151</v>
      </c>
      <c r="C68" s="3" t="s">
        <v>152</v>
      </c>
      <c r="D68" s="3"/>
      <c r="E68" s="3" t="s">
        <v>120</v>
      </c>
      <c r="F68" s="8" t="s">
        <v>155</v>
      </c>
      <c r="G68" s="3" t="s">
        <v>131</v>
      </c>
      <c r="H68" s="3">
        <v>100</v>
      </c>
      <c r="I68" s="3">
        <v>21.5</v>
      </c>
      <c r="J68" s="3">
        <f t="shared" si="2"/>
        <v>2150</v>
      </c>
    </row>
    <row r="69" customHeight="1" spans="1:10">
      <c r="A69" s="3">
        <v>67</v>
      </c>
      <c r="B69" s="3" t="s">
        <v>156</v>
      </c>
      <c r="C69" s="3" t="s">
        <v>157</v>
      </c>
      <c r="D69" s="3"/>
      <c r="E69" s="3" t="s">
        <v>112</v>
      </c>
      <c r="F69" s="8" t="s">
        <v>158</v>
      </c>
      <c r="G69" s="3" t="s">
        <v>159</v>
      </c>
      <c r="H69" s="3">
        <v>50</v>
      </c>
      <c r="I69" s="3">
        <v>250</v>
      </c>
      <c r="J69" s="3">
        <f t="shared" si="2"/>
        <v>12500</v>
      </c>
    </row>
    <row r="70" customHeight="1" spans="1:10">
      <c r="A70" s="3">
        <v>68</v>
      </c>
      <c r="B70" s="3" t="s">
        <v>160</v>
      </c>
      <c r="C70" s="3" t="s">
        <v>39</v>
      </c>
      <c r="D70" s="3"/>
      <c r="E70" s="8" t="s">
        <v>161</v>
      </c>
      <c r="F70" s="8" t="s">
        <v>40</v>
      </c>
      <c r="G70" s="3" t="s">
        <v>20</v>
      </c>
      <c r="H70" s="3">
        <v>30</v>
      </c>
      <c r="I70" s="3">
        <v>50</v>
      </c>
      <c r="J70" s="3">
        <f t="shared" si="2"/>
        <v>1500</v>
      </c>
    </row>
    <row r="71" customHeight="1" spans="1:10">
      <c r="A71" s="3">
        <v>69</v>
      </c>
      <c r="B71" s="3" t="s">
        <v>160</v>
      </c>
      <c r="C71" s="3" t="s">
        <v>162</v>
      </c>
      <c r="D71" s="14" t="s">
        <v>163</v>
      </c>
      <c r="E71" s="8" t="s">
        <v>161</v>
      </c>
      <c r="F71" s="8" t="s">
        <v>164</v>
      </c>
      <c r="G71" s="9" t="s">
        <v>23</v>
      </c>
      <c r="H71" s="3">
        <v>5</v>
      </c>
      <c r="I71" s="3">
        <v>130</v>
      </c>
      <c r="J71" s="3">
        <f t="shared" si="2"/>
        <v>650</v>
      </c>
    </row>
    <row r="72" customHeight="1" spans="1:10">
      <c r="A72" s="3">
        <v>70</v>
      </c>
      <c r="B72" s="3" t="s">
        <v>160</v>
      </c>
      <c r="C72" s="3" t="s">
        <v>165</v>
      </c>
      <c r="D72" s="14" t="s">
        <v>163</v>
      </c>
      <c r="E72" s="8" t="s">
        <v>161</v>
      </c>
      <c r="F72" s="8" t="s">
        <v>166</v>
      </c>
      <c r="G72" s="9" t="s">
        <v>23</v>
      </c>
      <c r="H72" s="3">
        <v>5</v>
      </c>
      <c r="I72" s="3">
        <v>270</v>
      </c>
      <c r="J72" s="3">
        <f t="shared" si="2"/>
        <v>1350</v>
      </c>
    </row>
    <row r="73" customHeight="1" spans="1:10">
      <c r="A73" s="3">
        <v>71</v>
      </c>
      <c r="B73" s="3" t="s">
        <v>160</v>
      </c>
      <c r="C73" s="3" t="s">
        <v>167</v>
      </c>
      <c r="D73" s="14" t="s">
        <v>163</v>
      </c>
      <c r="E73" s="8" t="s">
        <v>161</v>
      </c>
      <c r="F73" s="8" t="s">
        <v>168</v>
      </c>
      <c r="G73" s="9" t="s">
        <v>23</v>
      </c>
      <c r="H73" s="3">
        <v>5</v>
      </c>
      <c r="I73" s="3">
        <v>180</v>
      </c>
      <c r="J73" s="3">
        <f t="shared" si="2"/>
        <v>900</v>
      </c>
    </row>
    <row r="74" customHeight="1" spans="1:10">
      <c r="A74" s="3">
        <v>72</v>
      </c>
      <c r="B74" s="3" t="s">
        <v>169</v>
      </c>
      <c r="C74" s="3" t="s">
        <v>39</v>
      </c>
      <c r="D74" s="14" t="s">
        <v>170</v>
      </c>
      <c r="E74" s="8" t="s">
        <v>161</v>
      </c>
      <c r="F74" s="8" t="s">
        <v>40</v>
      </c>
      <c r="G74" s="3" t="s">
        <v>20</v>
      </c>
      <c r="H74" s="3">
        <v>10</v>
      </c>
      <c r="I74" s="3">
        <v>50</v>
      </c>
      <c r="J74" s="3">
        <f t="shared" si="2"/>
        <v>500</v>
      </c>
    </row>
    <row r="75" customHeight="1" spans="1:10">
      <c r="A75" s="3">
        <v>73</v>
      </c>
      <c r="B75" s="3" t="s">
        <v>169</v>
      </c>
      <c r="C75" s="3" t="s">
        <v>171</v>
      </c>
      <c r="D75" s="14" t="s">
        <v>170</v>
      </c>
      <c r="E75" s="8" t="s">
        <v>161</v>
      </c>
      <c r="F75" s="8" t="s">
        <v>171</v>
      </c>
      <c r="G75" s="3" t="s">
        <v>23</v>
      </c>
      <c r="H75" s="3">
        <v>1</v>
      </c>
      <c r="I75" s="3">
        <v>485</v>
      </c>
      <c r="J75" s="3">
        <f t="shared" si="2"/>
        <v>485</v>
      </c>
    </row>
    <row r="76" customHeight="1" spans="1:10">
      <c r="A76" s="3">
        <v>74</v>
      </c>
      <c r="B76" s="3" t="s">
        <v>172</v>
      </c>
      <c r="C76" s="3" t="s">
        <v>173</v>
      </c>
      <c r="D76" s="8" t="s">
        <v>174</v>
      </c>
      <c r="E76" s="8" t="s">
        <v>175</v>
      </c>
      <c r="F76" s="8" t="s">
        <v>40</v>
      </c>
      <c r="G76" s="3" t="s">
        <v>20</v>
      </c>
      <c r="H76" s="3">
        <v>10</v>
      </c>
      <c r="I76" s="3">
        <v>100</v>
      </c>
      <c r="J76" s="3">
        <f t="shared" si="2"/>
        <v>1000</v>
      </c>
    </row>
    <row r="77" customHeight="1" spans="1:10">
      <c r="A77" s="3">
        <v>75</v>
      </c>
      <c r="B77" s="3" t="s">
        <v>176</v>
      </c>
      <c r="C77" s="3" t="s">
        <v>177</v>
      </c>
      <c r="D77" s="8" t="s">
        <v>178</v>
      </c>
      <c r="E77" s="8" t="s">
        <v>179</v>
      </c>
      <c r="F77" s="8" t="s">
        <v>180</v>
      </c>
      <c r="G77" s="3" t="s">
        <v>65</v>
      </c>
      <c r="H77" s="3">
        <v>2</v>
      </c>
      <c r="I77" s="3">
        <v>680</v>
      </c>
      <c r="J77" s="3">
        <f t="shared" si="2"/>
        <v>1360</v>
      </c>
    </row>
    <row r="78" customHeight="1" spans="1:10">
      <c r="A78" s="3">
        <v>76</v>
      </c>
      <c r="B78" s="3" t="s">
        <v>176</v>
      </c>
      <c r="C78" s="3" t="s">
        <v>181</v>
      </c>
      <c r="D78" s="8" t="s">
        <v>178</v>
      </c>
      <c r="E78" s="8" t="s">
        <v>179</v>
      </c>
      <c r="F78" s="8" t="s">
        <v>182</v>
      </c>
      <c r="G78" s="3" t="s">
        <v>16</v>
      </c>
      <c r="H78" s="3">
        <v>1</v>
      </c>
      <c r="I78" s="3">
        <v>2800</v>
      </c>
      <c r="J78" s="3">
        <f t="shared" si="2"/>
        <v>2800</v>
      </c>
    </row>
    <row r="79" customHeight="1" spans="1:10">
      <c r="A79" s="3">
        <v>77</v>
      </c>
      <c r="B79" s="3" t="s">
        <v>176</v>
      </c>
      <c r="C79" s="3" t="s">
        <v>183</v>
      </c>
      <c r="D79" s="8" t="s">
        <v>178</v>
      </c>
      <c r="E79" s="8" t="s">
        <v>179</v>
      </c>
      <c r="F79" s="8" t="s">
        <v>184</v>
      </c>
      <c r="G79" s="3" t="s">
        <v>23</v>
      </c>
      <c r="H79" s="3">
        <v>2</v>
      </c>
      <c r="I79" s="3">
        <v>410</v>
      </c>
      <c r="J79" s="3">
        <f t="shared" si="2"/>
        <v>820</v>
      </c>
    </row>
    <row r="80" customHeight="1" spans="1:10">
      <c r="A80" s="3">
        <v>78</v>
      </c>
      <c r="B80" s="3" t="s">
        <v>176</v>
      </c>
      <c r="C80" s="3" t="s">
        <v>185</v>
      </c>
      <c r="D80" s="8" t="s">
        <v>178</v>
      </c>
      <c r="E80" s="8" t="s">
        <v>179</v>
      </c>
      <c r="F80" s="8" t="s">
        <v>186</v>
      </c>
      <c r="G80" s="3" t="s">
        <v>23</v>
      </c>
      <c r="H80" s="3">
        <v>5</v>
      </c>
      <c r="I80" s="3">
        <v>50</v>
      </c>
      <c r="J80" s="3">
        <f t="shared" si="2"/>
        <v>250</v>
      </c>
    </row>
    <row r="81" customHeight="1" spans="1:10">
      <c r="A81" s="3">
        <v>79</v>
      </c>
      <c r="B81" s="3" t="s">
        <v>176</v>
      </c>
      <c r="C81" s="3" t="s">
        <v>39</v>
      </c>
      <c r="D81" s="8"/>
      <c r="E81" s="8" t="s">
        <v>179</v>
      </c>
      <c r="F81" s="8" t="s">
        <v>40</v>
      </c>
      <c r="G81" s="3" t="s">
        <v>20</v>
      </c>
      <c r="H81" s="3">
        <v>10</v>
      </c>
      <c r="I81" s="3">
        <v>50</v>
      </c>
      <c r="J81" s="3">
        <f t="shared" si="2"/>
        <v>500</v>
      </c>
    </row>
    <row r="82" customHeight="1" spans="1:10">
      <c r="A82" s="3">
        <v>80</v>
      </c>
      <c r="B82" s="3" t="s">
        <v>187</v>
      </c>
      <c r="C82" s="3" t="s">
        <v>188</v>
      </c>
      <c r="D82" s="3" t="s">
        <v>189</v>
      </c>
      <c r="E82" s="8" t="s">
        <v>190</v>
      </c>
      <c r="F82" s="8"/>
      <c r="G82" s="3" t="s">
        <v>20</v>
      </c>
      <c r="H82" s="3">
        <v>7</v>
      </c>
      <c r="I82" s="3">
        <v>100</v>
      </c>
      <c r="J82" s="3">
        <f t="shared" si="2"/>
        <v>700</v>
      </c>
    </row>
    <row r="83" ht="25" customHeight="1" spans="1:10">
      <c r="A83" s="3">
        <v>81</v>
      </c>
      <c r="B83" s="3" t="s">
        <v>191</v>
      </c>
      <c r="C83" s="8" t="s">
        <v>192</v>
      </c>
      <c r="D83" s="3"/>
      <c r="E83" s="8" t="s">
        <v>193</v>
      </c>
      <c r="F83" s="8" t="s">
        <v>194</v>
      </c>
      <c r="G83" s="3" t="s">
        <v>20</v>
      </c>
      <c r="H83" s="3">
        <v>10</v>
      </c>
      <c r="I83" s="3">
        <v>100</v>
      </c>
      <c r="J83" s="3">
        <f t="shared" si="2"/>
        <v>1000</v>
      </c>
    </row>
    <row r="84" customHeight="1" spans="1:10">
      <c r="A84" s="3">
        <v>82</v>
      </c>
      <c r="B84" s="3" t="s">
        <v>195</v>
      </c>
      <c r="C84" s="3" t="s">
        <v>196</v>
      </c>
      <c r="D84" s="3"/>
      <c r="E84" s="8" t="s">
        <v>120</v>
      </c>
      <c r="F84" s="8" t="s">
        <v>197</v>
      </c>
      <c r="G84" s="3" t="s">
        <v>131</v>
      </c>
      <c r="H84" s="3">
        <v>50</v>
      </c>
      <c r="I84" s="3">
        <v>235</v>
      </c>
      <c r="J84" s="3">
        <f t="shared" si="2"/>
        <v>11750</v>
      </c>
    </row>
    <row r="85" customHeight="1" spans="1:10">
      <c r="A85" s="3">
        <v>83</v>
      </c>
      <c r="B85" s="3" t="s">
        <v>198</v>
      </c>
      <c r="C85" s="3" t="s">
        <v>199</v>
      </c>
      <c r="D85" s="3"/>
      <c r="E85" s="8" t="s">
        <v>120</v>
      </c>
      <c r="F85" s="8" t="s">
        <v>200</v>
      </c>
      <c r="G85" s="3" t="s">
        <v>131</v>
      </c>
      <c r="H85" s="3">
        <v>500</v>
      </c>
      <c r="I85" s="3">
        <v>3</v>
      </c>
      <c r="J85" s="3">
        <f t="shared" si="2"/>
        <v>1500</v>
      </c>
    </row>
    <row r="86" customHeight="1" spans="1:10">
      <c r="A86" s="3">
        <v>84</v>
      </c>
      <c r="B86" s="3" t="s">
        <v>198</v>
      </c>
      <c r="C86" s="3" t="s">
        <v>199</v>
      </c>
      <c r="D86" s="3"/>
      <c r="E86" s="8" t="s">
        <v>120</v>
      </c>
      <c r="F86" s="8" t="s">
        <v>201</v>
      </c>
      <c r="G86" s="3" t="s">
        <v>131</v>
      </c>
      <c r="H86" s="3">
        <v>200</v>
      </c>
      <c r="I86" s="3">
        <v>2.8</v>
      </c>
      <c r="J86" s="3">
        <f t="shared" si="2"/>
        <v>560</v>
      </c>
    </row>
    <row r="87" customHeight="1" spans="1:10">
      <c r="A87" s="3">
        <v>85</v>
      </c>
      <c r="B87" s="3" t="s">
        <v>202</v>
      </c>
      <c r="C87" s="3" t="s">
        <v>203</v>
      </c>
      <c r="D87" s="3"/>
      <c r="E87" s="8" t="s">
        <v>120</v>
      </c>
      <c r="F87" s="8"/>
      <c r="G87" s="3" t="s">
        <v>204</v>
      </c>
      <c r="H87" s="9">
        <v>15</v>
      </c>
      <c r="I87" s="9">
        <v>350</v>
      </c>
      <c r="J87" s="3">
        <f t="shared" si="2"/>
        <v>5250</v>
      </c>
    </row>
    <row r="88" customHeight="1" spans="1:10">
      <c r="A88" s="15" t="s">
        <v>205</v>
      </c>
      <c r="B88" s="16"/>
      <c r="C88" s="16"/>
      <c r="D88" s="16"/>
      <c r="E88" s="16"/>
      <c r="F88" s="17"/>
      <c r="G88" s="16"/>
      <c r="H88" s="16"/>
      <c r="I88" s="19"/>
      <c r="J88" s="3">
        <f>SUM(J3:J87)</f>
        <v>200000</v>
      </c>
    </row>
    <row r="89" customHeight="1" spans="1:10">
      <c r="A89" s="18" t="s">
        <v>206</v>
      </c>
      <c r="B89" s="18"/>
      <c r="C89" s="18"/>
      <c r="D89" s="18"/>
      <c r="E89" s="18"/>
      <c r="F89" s="18"/>
      <c r="G89" s="18"/>
      <c r="H89" s="18"/>
      <c r="I89" s="18"/>
      <c r="J89" s="18"/>
    </row>
    <row r="90" customHeight="1" spans="1:10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customHeight="1" spans="1:10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customHeight="1" spans="1:10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customHeight="1" spans="1:10">
      <c r="A93" s="18"/>
      <c r="B93" s="18"/>
      <c r="C93" s="18"/>
      <c r="D93" s="18"/>
      <c r="E93" s="18"/>
      <c r="F93" s="18"/>
      <c r="G93" s="18"/>
      <c r="H93" s="18"/>
      <c r="I93" s="18"/>
      <c r="J93" s="18"/>
    </row>
  </sheetData>
  <mergeCells count="3">
    <mergeCell ref="A1:J1"/>
    <mergeCell ref="A88:I88"/>
    <mergeCell ref="A89:J93"/>
  </mergeCells>
  <pageMargins left="0.590277777777778" right="0.590277777777778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吴文绛</dc:creator>
  <cp:lastModifiedBy>哈哈</cp:lastModifiedBy>
  <dcterms:created xsi:type="dcterms:W3CDTF">2024-11-10T02:06:00Z</dcterms:created>
  <dcterms:modified xsi:type="dcterms:W3CDTF">2025-02-21T01:36:04Z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7D57A1DFE40741FEAB8A2E909BA6740C_12</vt:lpwstr>
  </property>
</Properties>
</file>